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_INWESTYCJE\PRZETARGI 2\2026\9. OSP Jurków\1. Ogłoszenie\Tabele\"/>
    </mc:Choice>
  </mc:AlternateContent>
  <xr:revisionPtr revIDLastSave="0" documentId="13_ncr:1_{92DFE7E2-C0CA-48C5-A52A-6457ED2D5E36}" xr6:coauthVersionLast="47" xr6:coauthVersionMax="47" xr10:uidLastSave="{00000000-0000-0000-0000-000000000000}"/>
  <bookViews>
    <workbookView xWindow="-120" yWindow="-120" windowWidth="29040" windowHeight="15720" xr2:uid="{94C344E0-967F-4E52-A9EB-CFAB219244E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G35" i="1" s="1"/>
  <c r="G24" i="1"/>
  <c r="G25" i="1"/>
  <c r="G26" i="1"/>
  <c r="G27" i="1"/>
  <c r="G28" i="1"/>
  <c r="G29" i="1"/>
  <c r="G30" i="1"/>
  <c r="G31" i="1"/>
  <c r="G23" i="1"/>
  <c r="G32" i="1" s="1"/>
  <c r="G11" i="1"/>
  <c r="G12" i="1"/>
  <c r="G13" i="1"/>
  <c r="G14" i="1"/>
  <c r="G15" i="1"/>
  <c r="G16" i="1"/>
  <c r="G17" i="1"/>
  <c r="G18" i="1"/>
  <c r="G19" i="1"/>
  <c r="G20" i="1"/>
  <c r="G10" i="1"/>
  <c r="G21" i="1" s="1"/>
  <c r="G6" i="1"/>
  <c r="G7" i="1"/>
  <c r="G5" i="1"/>
  <c r="G8" i="1" s="1"/>
  <c r="G36" i="1" l="1"/>
</calcChain>
</file>

<file path=xl/sharedStrings.xml><?xml version="1.0" encoding="utf-8"?>
<sst xmlns="http://schemas.openxmlformats.org/spreadsheetml/2006/main" count="113" uniqueCount="83">
  <si>
    <t>Lp.</t>
  </si>
  <si>
    <t>Podstawa</t>
  </si>
  <si>
    <t>Opis</t>
  </si>
  <si>
    <t>Jedn.przedm.</t>
  </si>
  <si>
    <t>Ilość</t>
  </si>
  <si>
    <t>Cena jedn.</t>
  </si>
  <si>
    <t>Wartość</t>
  </si>
  <si>
    <t xml:space="preserve">Element Rozdzielnice elektryczne </t>
  </si>
  <si>
    <t>1 d.1</t>
  </si>
  <si>
    <t>KNNRS 9 0202-05</t>
  </si>
  <si>
    <t>Skrzynki i rozdzielnice skrzynkowe, masa do 10·kg, demontaż - demontaż TB1</t>
  </si>
  <si>
    <t>szt</t>
  </si>
  <si>
    <t>2 d.1</t>
  </si>
  <si>
    <t>KNR 5-08 0404-08</t>
  </si>
  <si>
    <t>Montaż skrzynek i rozdzielnic skrzynkowych wraz z konstrukcją, przykręcenie do gotowego podłoża, masa do20·kg - montaż, prefabrykacja i podłączenie TB1 z wyposażeniem w aparaty modułowe</t>
  </si>
  <si>
    <t>szt.</t>
  </si>
  <si>
    <t>3 d.1</t>
  </si>
  <si>
    <t>KNR 5-08 0404-07</t>
  </si>
  <si>
    <t>Rozbudowa istniejącej rozdzielnicy RG – montaż dodatkowej aparatury zabezpieczeniowej</t>
  </si>
  <si>
    <t xml:space="preserve">Razem dział: Element Rozdzielnice elektryczne </t>
  </si>
  <si>
    <t xml:space="preserve">Element Okablowanie </t>
  </si>
  <si>
    <t>4 d.2</t>
  </si>
  <si>
    <t>KNNR 5 0103-02</t>
  </si>
  <si>
    <t>Montaż rurek instalacyjnych na uchwytach do podłoża betonowego fi 18</t>
  </si>
  <si>
    <t>m</t>
  </si>
  <si>
    <t>5 d.2</t>
  </si>
  <si>
    <t>Montaż rurek instalacyjnych na uchwytach do podłoża betonowego fi 22</t>
  </si>
  <si>
    <t>6 d.2</t>
  </si>
  <si>
    <t>KNNR 5 0716-01</t>
  </si>
  <si>
    <t>Układanie kabli w korytach i kanałach elektroinstalacyjnych,YKY 5x16mm2 Z RG do TB1</t>
  </si>
  <si>
    <t>7 d.2</t>
  </si>
  <si>
    <t>Układanie kabli w korytach i kanałach elektroinstalacyjnych,YDYp 3x1,5mm2 w czesci istniejącej natynkowo</t>
  </si>
  <si>
    <t>8 d.2</t>
  </si>
  <si>
    <t>Układanie kabli w korytach i kanałach elektroinstalacyjnych, YDYp 3x2,5mm2 w czesci istniejącej natynkowo</t>
  </si>
  <si>
    <t>9 d.2</t>
  </si>
  <si>
    <t>Układanie kabli w korytach i kanałach elektroinstalacyjnych, YDY 5x4mm2 w czesci istniejącej natynkowo</t>
  </si>
  <si>
    <t>10 d.2</t>
  </si>
  <si>
    <t>Układanie kabli w korytach i kanałach elektroinstalacyjnych, YDY 5x6mm2 w czesci istniejącej natynkowo</t>
  </si>
  <si>
    <t>11 d.2</t>
  </si>
  <si>
    <t>KNNR 5 0204-03</t>
  </si>
  <si>
    <t>Przewody wtynkowe i kabelkowe płaskie układane w tynku, płaski YDYp, na podłożu betonowym YDYp 3x1,5mm2</t>
  </si>
  <si>
    <t>12 d.2</t>
  </si>
  <si>
    <t>Przewody wtynkowe i kabelkowe płaskie układane w tynku, płaski YDYp, na podłożu betonowym YDYp 3x2,5mm2</t>
  </si>
  <si>
    <t>13 d.2</t>
  </si>
  <si>
    <t>Przewody wtynkowe i kabelkowe płaskie układane w tynku, płaski YDYp, na podłożu betonowym YDY 5x4mm2</t>
  </si>
  <si>
    <t>14 d.2</t>
  </si>
  <si>
    <t>Przewody wtynkowe i kabelkowe płaskie układane w tynku, płaski YDYp, na podłożu betonowym YDY 5x6mm2</t>
  </si>
  <si>
    <t xml:space="preserve">Razem dział: Element Okablowanie </t>
  </si>
  <si>
    <t xml:space="preserve">Element Osprzęt i oświetlenie </t>
  </si>
  <si>
    <t>15 d.3</t>
  </si>
  <si>
    <t>KNR 5-08 0302-03</t>
  </si>
  <si>
    <t>Montaż na gotowym podłożu puszek podtynkowych Fi·60·mm, mocowanie: gips - cement, 4 wyloty, przekrójprzewodu do 2,5·mm2</t>
  </si>
  <si>
    <t>16 d.3</t>
  </si>
  <si>
    <t>KNNR 5 0308-04</t>
  </si>
  <si>
    <t>Gniazda instalacyjne wtyczkowe ze stykiem ochronnym, nt, 2-biegunowe 16A 2,5·mm2- Gniazda 230V IP44</t>
  </si>
  <si>
    <t>17 d.3</t>
  </si>
  <si>
    <t>KNNR 5 0406-01</t>
  </si>
  <si>
    <t>Montaż ZESTAWU INSTALACYJNEGO Z GNIAZDEM, GNIAZDO STAŁE Z WYŁĄCZNIKIEM 16A 400V 3P+Z+N,GNIAZDA 2X230V, WYŁ. L-O-P IP44.</t>
  </si>
  <si>
    <t>18 d.3</t>
  </si>
  <si>
    <t>KNNR 5 0306-02</t>
  </si>
  <si>
    <t>Łącznik pt 10A, 250V 1-biegunowy</t>
  </si>
  <si>
    <t>19 d.3</t>
  </si>
  <si>
    <t>KNNR 5 0306-03</t>
  </si>
  <si>
    <t>Łącznik pt w puszce instalacyjnej - świecznikowy</t>
  </si>
  <si>
    <t>20 d.3</t>
  </si>
  <si>
    <t>KNNR 5 0306-04</t>
  </si>
  <si>
    <t>Łącznik pt 10A, 250V schodowy</t>
  </si>
  <si>
    <t>21 d.3</t>
  </si>
  <si>
    <t>KNNR 5 0511-01</t>
  </si>
  <si>
    <t>Montaż oprawy liniowej LED 6300lm 45W 4000K IP54</t>
  </si>
  <si>
    <t>kpl.</t>
  </si>
  <si>
    <t>22 d.3</t>
  </si>
  <si>
    <t>Montaż oprawy typu plafon LED 2600lm 24W 4000K IP54</t>
  </si>
  <si>
    <t>23 d.3</t>
  </si>
  <si>
    <t>Montaż oprawy typu naświetlacz LED z czujnikiem ruchu 30W 4000K IP65</t>
  </si>
  <si>
    <t xml:space="preserve">Razem dział: Element Osprzęt i oświetlenie </t>
  </si>
  <si>
    <t xml:space="preserve">Element Pomiary </t>
  </si>
  <si>
    <t>24 d.4</t>
  </si>
  <si>
    <t xml:space="preserve"> Kalkulacja indywidualna</t>
  </si>
  <si>
    <t>Pomiary ochronne i oświetlenia</t>
  </si>
  <si>
    <t xml:space="preserve">Razem dział: Element Pomiary </t>
  </si>
  <si>
    <t>Wartość kosztorysowa robót bez podatku VAT</t>
  </si>
  <si>
    <t>Tabela elemantów rozliczeniowych - branża elektryczna OSP Jurków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</si>
</sst>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" fontId="2" fillId="0" borderId="6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F2D1-9524-4486-A810-30339D08458B}">
  <dimension ref="A2:G36"/>
  <sheetViews>
    <sheetView tabSelected="1" view="pageBreakPreview" zoomScale="160" zoomScaleNormal="100" zoomScaleSheetLayoutView="160" workbookViewId="0">
      <selection activeCell="I6" sqref="I6"/>
    </sheetView>
  </sheetViews>
  <sheetFormatPr defaultRowHeight="15" x14ac:dyDescent="0.25"/>
  <cols>
    <col min="2" max="2" width="17.42578125" customWidth="1"/>
    <col min="3" max="3" width="65.28515625" customWidth="1"/>
  </cols>
  <sheetData>
    <row r="2" spans="1:7" ht="15.75" x14ac:dyDescent="0.25">
      <c r="B2" s="2" t="s">
        <v>82</v>
      </c>
      <c r="C2" s="3"/>
      <c r="D2" s="3"/>
      <c r="E2" s="3"/>
      <c r="F2" s="3"/>
    </row>
    <row r="3" spans="1:7" ht="30" x14ac:dyDescent="0.25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4">
        <v>1</v>
      </c>
      <c r="B4" s="4"/>
      <c r="C4" s="4" t="s">
        <v>7</v>
      </c>
      <c r="D4" s="4"/>
      <c r="E4" s="5"/>
      <c r="F4" s="5"/>
      <c r="G4" s="5"/>
    </row>
    <row r="5" spans="1:7" ht="30" x14ac:dyDescent="0.25">
      <c r="A5" s="1" t="s">
        <v>8</v>
      </c>
      <c r="B5" s="1" t="s">
        <v>9</v>
      </c>
      <c r="C5" s="1" t="s">
        <v>10</v>
      </c>
      <c r="D5" s="1" t="s">
        <v>11</v>
      </c>
      <c r="E5" s="6">
        <v>1</v>
      </c>
      <c r="F5" s="6">
        <v>0</v>
      </c>
      <c r="G5" s="6">
        <f>ROUND(E5*F5,2)</f>
        <v>0</v>
      </c>
    </row>
    <row r="6" spans="1:7" ht="45" x14ac:dyDescent="0.25">
      <c r="A6" s="1" t="s">
        <v>12</v>
      </c>
      <c r="B6" s="1" t="s">
        <v>13</v>
      </c>
      <c r="C6" s="1" t="s">
        <v>14</v>
      </c>
      <c r="D6" s="1" t="s">
        <v>15</v>
      </c>
      <c r="E6" s="6">
        <v>1</v>
      </c>
      <c r="F6" s="6">
        <v>0</v>
      </c>
      <c r="G6" s="6">
        <f t="shared" ref="G6:G7" si="0">ROUND(E6*F6,2)</f>
        <v>0</v>
      </c>
    </row>
    <row r="7" spans="1:7" ht="30" x14ac:dyDescent="0.25">
      <c r="A7" s="1" t="s">
        <v>16</v>
      </c>
      <c r="B7" s="1" t="s">
        <v>17</v>
      </c>
      <c r="C7" s="1" t="s">
        <v>18</v>
      </c>
      <c r="D7" s="1" t="s">
        <v>15</v>
      </c>
      <c r="E7" s="6">
        <v>1</v>
      </c>
      <c r="F7" s="6">
        <v>0</v>
      </c>
      <c r="G7" s="6">
        <f t="shared" si="0"/>
        <v>0</v>
      </c>
    </row>
    <row r="8" spans="1:7" x14ac:dyDescent="0.25">
      <c r="A8" s="4"/>
      <c r="B8" s="4"/>
      <c r="C8" s="4" t="s">
        <v>19</v>
      </c>
      <c r="D8" s="4"/>
      <c r="E8" s="5"/>
      <c r="F8" s="5"/>
      <c r="G8" s="5">
        <f>SUM(G5:G7)</f>
        <v>0</v>
      </c>
    </row>
    <row r="9" spans="1:7" x14ac:dyDescent="0.25">
      <c r="A9" s="4">
        <v>2</v>
      </c>
      <c r="B9" s="4"/>
      <c r="C9" s="4" t="s">
        <v>20</v>
      </c>
      <c r="D9" s="4"/>
      <c r="E9" s="5"/>
      <c r="F9" s="5"/>
      <c r="G9" s="5"/>
    </row>
    <row r="10" spans="1:7" ht="30" x14ac:dyDescent="0.25">
      <c r="A10" s="1" t="s">
        <v>21</v>
      </c>
      <c r="B10" s="1" t="s">
        <v>22</v>
      </c>
      <c r="C10" s="1" t="s">
        <v>23</v>
      </c>
      <c r="D10" s="1" t="s">
        <v>24</v>
      </c>
      <c r="E10" s="6">
        <v>110</v>
      </c>
      <c r="F10" s="6">
        <v>0</v>
      </c>
      <c r="G10" s="6">
        <f>ROUND(E10*F10,2)</f>
        <v>0</v>
      </c>
    </row>
    <row r="11" spans="1:7" ht="30" x14ac:dyDescent="0.25">
      <c r="A11" s="1" t="s">
        <v>25</v>
      </c>
      <c r="B11" s="1" t="s">
        <v>22</v>
      </c>
      <c r="C11" s="1" t="s">
        <v>26</v>
      </c>
      <c r="D11" s="1" t="s">
        <v>24</v>
      </c>
      <c r="E11" s="6">
        <v>80</v>
      </c>
      <c r="F11" s="6">
        <v>0</v>
      </c>
      <c r="G11" s="6">
        <f t="shared" ref="G11:G20" si="1">ROUND(E11*F11,2)</f>
        <v>0</v>
      </c>
    </row>
    <row r="12" spans="1:7" ht="30" x14ac:dyDescent="0.25">
      <c r="A12" s="1" t="s">
        <v>27</v>
      </c>
      <c r="B12" s="1" t="s">
        <v>28</v>
      </c>
      <c r="C12" s="1" t="s">
        <v>29</v>
      </c>
      <c r="D12" s="1" t="s">
        <v>24</v>
      </c>
      <c r="E12" s="6">
        <v>10</v>
      </c>
      <c r="F12" s="6">
        <v>0</v>
      </c>
      <c r="G12" s="6">
        <f t="shared" si="1"/>
        <v>0</v>
      </c>
    </row>
    <row r="13" spans="1:7" ht="30" x14ac:dyDescent="0.25">
      <c r="A13" s="1" t="s">
        <v>30</v>
      </c>
      <c r="B13" s="1" t="s">
        <v>28</v>
      </c>
      <c r="C13" s="1" t="s">
        <v>31</v>
      </c>
      <c r="D13" s="1" t="s">
        <v>24</v>
      </c>
      <c r="E13" s="6">
        <v>15</v>
      </c>
      <c r="F13" s="6">
        <v>0</v>
      </c>
      <c r="G13" s="6">
        <f t="shared" si="1"/>
        <v>0</v>
      </c>
    </row>
    <row r="14" spans="1:7" ht="30" x14ac:dyDescent="0.25">
      <c r="A14" s="1" t="s">
        <v>32</v>
      </c>
      <c r="B14" s="1" t="s">
        <v>28</v>
      </c>
      <c r="C14" s="1" t="s">
        <v>33</v>
      </c>
      <c r="D14" s="1" t="s">
        <v>24</v>
      </c>
      <c r="E14" s="6">
        <v>30</v>
      </c>
      <c r="F14" s="6">
        <v>0</v>
      </c>
      <c r="G14" s="6">
        <f t="shared" si="1"/>
        <v>0</v>
      </c>
    </row>
    <row r="15" spans="1:7" ht="30" x14ac:dyDescent="0.25">
      <c r="A15" s="1" t="s">
        <v>34</v>
      </c>
      <c r="B15" s="1" t="s">
        <v>28</v>
      </c>
      <c r="C15" s="1" t="s">
        <v>35</v>
      </c>
      <c r="D15" s="1" t="s">
        <v>24</v>
      </c>
      <c r="E15" s="6">
        <v>15</v>
      </c>
      <c r="F15" s="6">
        <v>0</v>
      </c>
      <c r="G15" s="6">
        <f t="shared" si="1"/>
        <v>0</v>
      </c>
    </row>
    <row r="16" spans="1:7" ht="30" x14ac:dyDescent="0.25">
      <c r="A16" s="1" t="s">
        <v>36</v>
      </c>
      <c r="B16" s="1" t="s">
        <v>28</v>
      </c>
      <c r="C16" s="1" t="s">
        <v>37</v>
      </c>
      <c r="D16" s="1" t="s">
        <v>24</v>
      </c>
      <c r="E16" s="6">
        <v>30</v>
      </c>
      <c r="F16" s="6">
        <v>0</v>
      </c>
      <c r="G16" s="6">
        <f t="shared" si="1"/>
        <v>0</v>
      </c>
    </row>
    <row r="17" spans="1:7" ht="30" x14ac:dyDescent="0.25">
      <c r="A17" s="1" t="s">
        <v>38</v>
      </c>
      <c r="B17" s="1" t="s">
        <v>39</v>
      </c>
      <c r="C17" s="1" t="s">
        <v>40</v>
      </c>
      <c r="D17" s="1" t="s">
        <v>24</v>
      </c>
      <c r="E17" s="6">
        <v>150</v>
      </c>
      <c r="F17" s="6">
        <v>0</v>
      </c>
      <c r="G17" s="6">
        <f t="shared" si="1"/>
        <v>0</v>
      </c>
    </row>
    <row r="18" spans="1:7" ht="30" x14ac:dyDescent="0.25">
      <c r="A18" s="1" t="s">
        <v>41</v>
      </c>
      <c r="B18" s="1" t="s">
        <v>39</v>
      </c>
      <c r="C18" s="1" t="s">
        <v>42</v>
      </c>
      <c r="D18" s="1" t="s">
        <v>24</v>
      </c>
      <c r="E18" s="6">
        <v>70</v>
      </c>
      <c r="F18" s="6">
        <v>0</v>
      </c>
      <c r="G18" s="6">
        <f t="shared" si="1"/>
        <v>0</v>
      </c>
    </row>
    <row r="19" spans="1:7" ht="30" x14ac:dyDescent="0.25">
      <c r="A19" s="1" t="s">
        <v>43</v>
      </c>
      <c r="B19" s="1" t="s">
        <v>39</v>
      </c>
      <c r="C19" s="1" t="s">
        <v>44</v>
      </c>
      <c r="D19" s="1" t="s">
        <v>24</v>
      </c>
      <c r="E19" s="6">
        <v>50</v>
      </c>
      <c r="F19" s="6">
        <v>0</v>
      </c>
      <c r="G19" s="6">
        <f t="shared" si="1"/>
        <v>0</v>
      </c>
    </row>
    <row r="20" spans="1:7" ht="30" x14ac:dyDescent="0.25">
      <c r="A20" s="1" t="s">
        <v>45</v>
      </c>
      <c r="B20" s="1" t="s">
        <v>39</v>
      </c>
      <c r="C20" s="1" t="s">
        <v>46</v>
      </c>
      <c r="D20" s="1" t="s">
        <v>24</v>
      </c>
      <c r="E20" s="6">
        <v>50</v>
      </c>
      <c r="F20" s="6">
        <v>0</v>
      </c>
      <c r="G20" s="6">
        <f t="shared" si="1"/>
        <v>0</v>
      </c>
    </row>
    <row r="21" spans="1:7" x14ac:dyDescent="0.25">
      <c r="A21" s="4"/>
      <c r="B21" s="4"/>
      <c r="C21" s="4" t="s">
        <v>47</v>
      </c>
      <c r="D21" s="4"/>
      <c r="E21" s="5"/>
      <c r="F21" s="5"/>
      <c r="G21" s="5">
        <f>SUM(G10:G20)</f>
        <v>0</v>
      </c>
    </row>
    <row r="22" spans="1:7" x14ac:dyDescent="0.25">
      <c r="A22" s="4">
        <v>3</v>
      </c>
      <c r="B22" s="4"/>
      <c r="C22" s="4" t="s">
        <v>48</v>
      </c>
      <c r="D22" s="4"/>
      <c r="E22" s="5"/>
      <c r="F22" s="5"/>
      <c r="G22" s="5"/>
    </row>
    <row r="23" spans="1:7" ht="30" x14ac:dyDescent="0.25">
      <c r="A23" s="1" t="s">
        <v>49</v>
      </c>
      <c r="B23" s="1" t="s">
        <v>50</v>
      </c>
      <c r="C23" s="1" t="s">
        <v>51</v>
      </c>
      <c r="D23" s="1" t="s">
        <v>15</v>
      </c>
      <c r="E23" s="6">
        <v>12</v>
      </c>
      <c r="F23" s="6">
        <v>0</v>
      </c>
      <c r="G23" s="6">
        <f>ROUND(E23*F23,2)</f>
        <v>0</v>
      </c>
    </row>
    <row r="24" spans="1:7" ht="30" x14ac:dyDescent="0.25">
      <c r="A24" s="1" t="s">
        <v>52</v>
      </c>
      <c r="B24" s="1" t="s">
        <v>53</v>
      </c>
      <c r="C24" s="1" t="s">
        <v>54</v>
      </c>
      <c r="D24" s="1" t="s">
        <v>15</v>
      </c>
      <c r="E24" s="6">
        <v>5</v>
      </c>
      <c r="F24" s="6">
        <v>0</v>
      </c>
      <c r="G24" s="6">
        <f t="shared" ref="G24:G31" si="2">ROUND(E24*F24,2)</f>
        <v>0</v>
      </c>
    </row>
    <row r="25" spans="1:7" ht="30" x14ac:dyDescent="0.25">
      <c r="A25" s="1" t="s">
        <v>55</v>
      </c>
      <c r="B25" s="1" t="s">
        <v>56</v>
      </c>
      <c r="C25" s="1" t="s">
        <v>57</v>
      </c>
      <c r="D25" s="1" t="s">
        <v>15</v>
      </c>
      <c r="E25" s="6">
        <v>5</v>
      </c>
      <c r="F25" s="6">
        <v>0</v>
      </c>
      <c r="G25" s="6">
        <f t="shared" si="2"/>
        <v>0</v>
      </c>
    </row>
    <row r="26" spans="1:7" x14ac:dyDescent="0.25">
      <c r="A26" s="1" t="s">
        <v>58</v>
      </c>
      <c r="B26" s="1" t="s">
        <v>59</v>
      </c>
      <c r="C26" s="1" t="s">
        <v>60</v>
      </c>
      <c r="D26" s="1" t="s">
        <v>15</v>
      </c>
      <c r="E26" s="6">
        <v>2</v>
      </c>
      <c r="F26" s="6">
        <v>0</v>
      </c>
      <c r="G26" s="6">
        <f t="shared" si="2"/>
        <v>0</v>
      </c>
    </row>
    <row r="27" spans="1:7" x14ac:dyDescent="0.25">
      <c r="A27" s="1" t="s">
        <v>61</v>
      </c>
      <c r="B27" s="1" t="s">
        <v>62</v>
      </c>
      <c r="C27" s="1" t="s">
        <v>63</v>
      </c>
      <c r="D27" s="1" t="s">
        <v>15</v>
      </c>
      <c r="E27" s="6">
        <v>3</v>
      </c>
      <c r="F27" s="6">
        <v>0</v>
      </c>
      <c r="G27" s="6">
        <f t="shared" si="2"/>
        <v>0</v>
      </c>
    </row>
    <row r="28" spans="1:7" x14ac:dyDescent="0.25">
      <c r="A28" s="1" t="s">
        <v>64</v>
      </c>
      <c r="B28" s="1" t="s">
        <v>65</v>
      </c>
      <c r="C28" s="1" t="s">
        <v>66</v>
      </c>
      <c r="D28" s="1" t="s">
        <v>15</v>
      </c>
      <c r="E28" s="6">
        <v>2</v>
      </c>
      <c r="F28" s="6">
        <v>0</v>
      </c>
      <c r="G28" s="6">
        <f t="shared" si="2"/>
        <v>0</v>
      </c>
    </row>
    <row r="29" spans="1:7" x14ac:dyDescent="0.25">
      <c r="A29" s="1" t="s">
        <v>67</v>
      </c>
      <c r="B29" s="1" t="s">
        <v>68</v>
      </c>
      <c r="C29" s="1" t="s">
        <v>69</v>
      </c>
      <c r="D29" s="1" t="s">
        <v>70</v>
      </c>
      <c r="E29" s="6">
        <v>3</v>
      </c>
      <c r="F29" s="6">
        <v>0</v>
      </c>
      <c r="G29" s="6">
        <f t="shared" si="2"/>
        <v>0</v>
      </c>
    </row>
    <row r="30" spans="1:7" x14ac:dyDescent="0.25">
      <c r="A30" s="1" t="s">
        <v>71</v>
      </c>
      <c r="B30" s="1" t="s">
        <v>68</v>
      </c>
      <c r="C30" s="1" t="s">
        <v>72</v>
      </c>
      <c r="D30" s="1" t="s">
        <v>70</v>
      </c>
      <c r="E30" s="6">
        <v>4</v>
      </c>
      <c r="F30" s="6">
        <v>0</v>
      </c>
      <c r="G30" s="6">
        <f t="shared" si="2"/>
        <v>0</v>
      </c>
    </row>
    <row r="31" spans="1:7" ht="30" x14ac:dyDescent="0.25">
      <c r="A31" s="1" t="s">
        <v>73</v>
      </c>
      <c r="B31" s="1" t="s">
        <v>68</v>
      </c>
      <c r="C31" s="1" t="s">
        <v>74</v>
      </c>
      <c r="D31" s="1" t="s">
        <v>70</v>
      </c>
      <c r="E31" s="6">
        <v>4</v>
      </c>
      <c r="F31" s="6">
        <v>0</v>
      </c>
      <c r="G31" s="6">
        <f t="shared" si="2"/>
        <v>0</v>
      </c>
    </row>
    <row r="32" spans="1:7" x14ac:dyDescent="0.25">
      <c r="A32" s="4"/>
      <c r="B32" s="4"/>
      <c r="C32" s="4" t="s">
        <v>75</v>
      </c>
      <c r="D32" s="4"/>
      <c r="E32" s="5"/>
      <c r="F32" s="5"/>
      <c r="G32" s="5">
        <f>SUM(G23:G31)</f>
        <v>0</v>
      </c>
    </row>
    <row r="33" spans="1:7" x14ac:dyDescent="0.25">
      <c r="A33" s="4">
        <v>4</v>
      </c>
      <c r="B33" s="4"/>
      <c r="C33" s="4" t="s">
        <v>76</v>
      </c>
      <c r="D33" s="4"/>
      <c r="E33" s="5"/>
      <c r="F33" s="5"/>
      <c r="G33" s="5"/>
    </row>
    <row r="34" spans="1:7" ht="30" x14ac:dyDescent="0.25">
      <c r="A34" s="7" t="s">
        <v>77</v>
      </c>
      <c r="B34" s="7" t="s">
        <v>78</v>
      </c>
      <c r="C34" s="7" t="s">
        <v>79</v>
      </c>
      <c r="D34" s="7" t="s">
        <v>70</v>
      </c>
      <c r="E34" s="8">
        <v>1</v>
      </c>
      <c r="F34" s="8">
        <v>0</v>
      </c>
      <c r="G34" s="8">
        <f>ROUND(E34*F34,2)</f>
        <v>0</v>
      </c>
    </row>
    <row r="35" spans="1:7" ht="15.75" thickBot="1" x14ac:dyDescent="0.3">
      <c r="A35" s="9"/>
      <c r="B35" s="9"/>
      <c r="C35" s="9" t="s">
        <v>80</v>
      </c>
      <c r="D35" s="9"/>
      <c r="E35" s="10"/>
      <c r="F35" s="10"/>
      <c r="G35" s="10">
        <f>SUM(G34)</f>
        <v>0</v>
      </c>
    </row>
    <row r="36" spans="1:7" ht="15.75" thickBot="1" x14ac:dyDescent="0.3">
      <c r="A36" s="11" t="s">
        <v>81</v>
      </c>
      <c r="B36" s="12"/>
      <c r="C36" s="12"/>
      <c r="D36" s="12"/>
      <c r="E36" s="12"/>
      <c r="F36" s="12"/>
      <c r="G36" s="13">
        <f>SUM(G8,G21,G32,G35)</f>
        <v>0</v>
      </c>
    </row>
  </sheetData>
  <mergeCells count="2">
    <mergeCell ref="B2:F2"/>
    <mergeCell ref="A36:F36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Dobra</dc:creator>
  <cp:lastModifiedBy>Urząd Gminy Dobra</cp:lastModifiedBy>
  <dcterms:created xsi:type="dcterms:W3CDTF">2026-08-05T10:32:57Z</dcterms:created>
  <dcterms:modified xsi:type="dcterms:W3CDTF">2026-08-14T10:11:30Z</dcterms:modified>
</cp:coreProperties>
</file>